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74 10 т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3" l="1"/>
  <c r="C27" i="3"/>
  <c r="C26" i="3"/>
  <c r="H15" i="3"/>
  <c r="F16" i="3" s="1"/>
  <c r="H16" i="3" s="1"/>
  <c r="F17" i="3" s="1"/>
  <c r="H17" i="3" s="1"/>
  <c r="F18" i="3" s="1"/>
  <c r="H18" i="3" s="1"/>
  <c r="F19" i="3" s="1"/>
  <c r="H19" i="3" s="1"/>
  <c r="F20" i="3" s="1"/>
  <c r="H20" i="3" s="1"/>
  <c r="F21" i="3" s="1"/>
  <c r="H21" i="3" s="1"/>
  <c r="F22" i="3" s="1"/>
  <c r="H22" i="3" s="1"/>
  <c r="F23" i="3" s="1"/>
  <c r="H23" i="3" s="1"/>
  <c r="C9" i="3"/>
  <c r="G9" i="3" s="1"/>
  <c r="C25" i="3" l="1"/>
</calcChain>
</file>

<file path=xl/sharedStrings.xml><?xml version="1.0" encoding="utf-8"?>
<sst xmlns="http://schemas.openxmlformats.org/spreadsheetml/2006/main" count="56" uniqueCount="42">
  <si>
    <t>МР ЛЦ Внуково цез EMS - МР ЛЦ ВНУКОВО - ЛЦ ВНУКОВО-2 - АОПП ДОМОДЕДОВО ММПО - АОПП ДОМОДЕДОВО - МР ЛЦ Внуково цез EMS - МР ЛЦ ВНУКОВО - ЛЦ ВНУКОВО-2</t>
  </si>
  <si>
    <t>Тип маршрута:</t>
  </si>
  <si>
    <t>Внутриузловой</t>
  </si>
  <si>
    <r>
      <t>Номер расписания:</t>
    </r>
    <r>
      <rPr>
        <b/>
        <sz val="16"/>
        <rFont val="Times New Roman"/>
        <family val="1"/>
        <charset val="204"/>
      </rPr>
      <t xml:space="preserve"> </t>
    </r>
  </si>
  <si>
    <r>
      <t>Дата ввода:</t>
    </r>
    <r>
      <rPr>
        <b/>
        <sz val="16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</si>
  <si>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</si>
  <si>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</si>
  <si>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</si>
  <si>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</si>
  <si>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</si>
  <si>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</si>
  <si>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</si>
  <si>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</si>
  <si>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</si>
  <si>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</si>
  <si>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</si>
  <si>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</si>
  <si>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</si>
  <si>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</si>
  <si>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</si>
  <si>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</si>
  <si>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</si>
  <si>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</si>
  <si>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</si>
  <si>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</si>
  <si>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</si>
  <si>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сторону Домодедово АОПП; ММПО</t>
  </si>
  <si>
    <t>102975 МР ЛЦ Внуково</t>
  </si>
  <si>
    <t>108960 ЛЦ ВНУКОВО-2</t>
  </si>
  <si>
    <t>102320 ДОМОДЕДОВО АОПП</t>
  </si>
  <si>
    <t>, обл Московская, г Домодедово, тер Аэропорт Домодедово</t>
  </si>
  <si>
    <t>Выгрузка</t>
  </si>
  <si>
    <t>Перерыв</t>
  </si>
  <si>
    <t>-</t>
  </si>
  <si>
    <t>Обед. Перерыв</t>
  </si>
  <si>
    <t>Погрузка в ЛЦ 2, МР ЛЦ Внуково, МР ЛЦ ЕМС</t>
  </si>
  <si>
    <t>Всего на маршруте</t>
  </si>
  <si>
    <t>Время в пути</t>
  </si>
  <si>
    <t>Время в обмене</t>
  </si>
  <si>
    <t>Обед, перерыв</t>
  </si>
  <si>
    <t>10 тонн</t>
  </si>
  <si>
    <t>77.12.674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</si>
</sst>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1" fillId="0" borderId="0" xfId="3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4" fontId="6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7" fillId="3" borderId="1" xfId="3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20" fontId="7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4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5"/>
  <sheetViews>
    <sheetView tabSelected="1" zoomScale="80" zoomScaleNormal="80" workbookViewId="0">
      <selection activeCell="A41" sqref="A31:XFD41"/>
    </sheetView>
  </sheetViews>
  <sheetFormatPr defaultRowHeight="15.4" x14ac:dyDescent="0.45"/>
  <cols>
    <col min="1" max="1" width="4.73046875" style="8" customWidth="1"/>
    <col min="2" max="2" width="49.3984375" style="47" customWidth="1"/>
    <col min="3" max="3" width="62.265625" style="8" customWidth="1"/>
    <col min="4" max="4" width="21.73046875" style="8" customWidth="1"/>
    <col min="5" max="5" width="11.265625" style="8" customWidth="1"/>
    <col min="6" max="6" width="13.265625" style="8" customWidth="1"/>
    <col min="7" max="7" width="13" style="8" customWidth="1"/>
    <col min="8" max="8" width="18.73046875" style="8" customWidth="1"/>
    <col min="9" max="9" width="41.265625" style="8" customWidth="1"/>
  </cols>
  <sheetData>
    <row r="1" spans="1:9" x14ac:dyDescent="0.45">
      <c r="A1" s="1"/>
      <c r="B1" s="2"/>
      <c r="C1" s="1"/>
      <c r="D1" s="1"/>
      <c r="E1" s="1"/>
      <c r="F1" s="1"/>
      <c r="G1" s="3"/>
      <c r="H1" s="3"/>
      <c r="I1" s="3"/>
    </row>
    <row r="2" spans="1:9" x14ac:dyDescent="0.45">
      <c r="A2" s="4"/>
      <c r="B2" s="5"/>
      <c r="C2" s="6"/>
      <c r="D2" s="7"/>
      <c r="E2" s="4"/>
      <c r="F2" s="6"/>
      <c r="G2" s="6"/>
      <c r="H2" s="6"/>
      <c r="I2" s="6"/>
    </row>
    <row r="3" spans="1:9" ht="30" customHeight="1" x14ac:dyDescent="0.45">
      <c r="A3" s="52" t="s">
        <v>0</v>
      </c>
      <c r="B3" s="52"/>
      <c r="C3" s="52"/>
      <c r="D3" s="52"/>
      <c r="E3" s="52"/>
      <c r="F3" s="52"/>
      <c r="G3" s="52"/>
      <c r="H3" s="52"/>
      <c r="I3" s="52"/>
    </row>
    <row r="4" spans="1:9" x14ac:dyDescent="0.45">
      <c r="E4" s="9"/>
      <c r="F4" s="9"/>
      <c r="G4" s="9"/>
      <c r="H4" s="9"/>
      <c r="I4" s="9"/>
    </row>
    <row r="5" spans="1:9" ht="20.25" x14ac:dyDescent="0.45">
      <c r="A5" s="10" t="s">
        <v>1</v>
      </c>
      <c r="B5" s="11"/>
      <c r="C5" s="12" t="s">
        <v>2</v>
      </c>
      <c r="I5" s="9"/>
    </row>
    <row r="6" spans="1:9" ht="20.25" x14ac:dyDescent="0.45">
      <c r="A6" s="10" t="s">
        <v>3</v>
      </c>
      <c r="B6" s="13"/>
      <c r="C6" s="12" t="s">
        <v>41</v>
      </c>
      <c r="I6" s="47"/>
    </row>
    <row r="7" spans="1:9" ht="20.25" x14ac:dyDescent="0.45">
      <c r="A7" s="10" t="s">
        <v>4</v>
      </c>
      <c r="B7" s="13"/>
      <c r="C7" s="14">
        <v>46081</v>
      </c>
    </row>
    <row r="8" spans="1:9" ht="20.25" x14ac:dyDescent="0.45">
      <c r="A8" s="10" t="s">
        <v>5</v>
      </c>
      <c r="B8" s="13"/>
      <c r="C8" s="12" t="s">
        <v>6</v>
      </c>
    </row>
    <row r="9" spans="1:9" ht="20.25" x14ac:dyDescent="0.45">
      <c r="A9" s="10" t="s">
        <v>7</v>
      </c>
      <c r="B9" s="13"/>
      <c r="C9" s="12">
        <f>SUM(D15:D23)</f>
        <v>200</v>
      </c>
      <c r="E9" s="53" t="s">
        <v>8</v>
      </c>
      <c r="F9" s="53"/>
      <c r="G9" s="8">
        <f>C9-G10</f>
        <v>200</v>
      </c>
    </row>
    <row r="10" spans="1:9" ht="20.25" x14ac:dyDescent="0.45">
      <c r="A10" s="10" t="s">
        <v>9</v>
      </c>
      <c r="B10" s="13"/>
      <c r="C10" s="12" t="s">
        <v>10</v>
      </c>
      <c r="E10" s="53" t="s">
        <v>11</v>
      </c>
      <c r="F10" s="53"/>
    </row>
    <row r="11" spans="1:9" ht="20.25" x14ac:dyDescent="0.45">
      <c r="A11" s="15" t="s">
        <v>12</v>
      </c>
      <c r="B11" s="13"/>
      <c r="C11" s="50" t="s">
        <v>40</v>
      </c>
    </row>
    <row r="13" spans="1:9" x14ac:dyDescent="0.45">
      <c r="A13" s="51" t="s">
        <v>13</v>
      </c>
      <c r="B13" s="51" t="s">
        <v>14</v>
      </c>
      <c r="C13" s="51" t="s">
        <v>15</v>
      </c>
      <c r="D13" s="51" t="s">
        <v>16</v>
      </c>
      <c r="E13" s="51" t="s">
        <v>17</v>
      </c>
      <c r="F13" s="51"/>
      <c r="G13" s="51"/>
      <c r="H13" s="51"/>
      <c r="I13" s="51" t="s">
        <v>18</v>
      </c>
    </row>
    <row r="14" spans="1:9" ht="30.75" x14ac:dyDescent="0.45">
      <c r="A14" s="54"/>
      <c r="B14" s="54"/>
      <c r="C14" s="54"/>
      <c r="D14" s="55"/>
      <c r="E14" s="46" t="s">
        <v>19</v>
      </c>
      <c r="F14" s="46" t="s">
        <v>20</v>
      </c>
      <c r="G14" s="46" t="s">
        <v>21</v>
      </c>
      <c r="H14" s="46" t="s">
        <v>22</v>
      </c>
      <c r="I14" s="51"/>
    </row>
    <row r="15" spans="1:9" ht="36.6" customHeight="1" x14ac:dyDescent="0.45">
      <c r="A15" s="16">
        <v>2</v>
      </c>
      <c r="B15" s="19" t="s">
        <v>24</v>
      </c>
      <c r="C15" s="20" t="s">
        <v>25</v>
      </c>
      <c r="D15" s="19"/>
      <c r="E15" s="18"/>
      <c r="F15" s="21">
        <v>0.66666666666666663</v>
      </c>
      <c r="G15" s="18">
        <v>2.0833333333333332E-2</v>
      </c>
      <c r="H15" s="21">
        <f t="shared" ref="H15:H23" si="0">F15+G15</f>
        <v>0.6875</v>
      </c>
      <c r="I15" s="22" t="s">
        <v>26</v>
      </c>
    </row>
    <row r="16" spans="1:9" ht="36.6" customHeight="1" x14ac:dyDescent="0.45">
      <c r="A16" s="16">
        <v>3</v>
      </c>
      <c r="B16" s="19" t="s">
        <v>27</v>
      </c>
      <c r="C16" s="20" t="s">
        <v>25</v>
      </c>
      <c r="D16" s="19">
        <v>1.5</v>
      </c>
      <c r="E16" s="18">
        <v>3.472222222222222E-3</v>
      </c>
      <c r="F16" s="49">
        <f t="shared" ref="F16:F23" si="1">H15+E16</f>
        <v>0.69097222222222221</v>
      </c>
      <c r="G16" s="48">
        <v>1.7361111111111112E-2</v>
      </c>
      <c r="H16" s="49">
        <f t="shared" si="0"/>
        <v>0.70833333333333337</v>
      </c>
      <c r="I16" s="22" t="s">
        <v>26</v>
      </c>
    </row>
    <row r="17" spans="1:9" ht="36.6" customHeight="1" x14ac:dyDescent="0.45">
      <c r="A17" s="16">
        <v>4</v>
      </c>
      <c r="B17" s="23" t="s">
        <v>28</v>
      </c>
      <c r="C17" s="17" t="s">
        <v>23</v>
      </c>
      <c r="D17" s="19">
        <v>1.5</v>
      </c>
      <c r="E17" s="18">
        <v>6.9444444444444441E-3</v>
      </c>
      <c r="F17" s="49">
        <f t="shared" si="1"/>
        <v>0.71527777777777779</v>
      </c>
      <c r="G17" s="48">
        <v>2.0833333333333332E-2</v>
      </c>
      <c r="H17" s="49">
        <f t="shared" si="0"/>
        <v>0.73611111111111116</v>
      </c>
      <c r="I17" s="22" t="s">
        <v>26</v>
      </c>
    </row>
    <row r="18" spans="1:9" ht="36.6" customHeight="1" x14ac:dyDescent="0.45">
      <c r="A18" s="16">
        <v>6</v>
      </c>
      <c r="B18" s="24" t="s">
        <v>29</v>
      </c>
      <c r="C18" s="25" t="s">
        <v>30</v>
      </c>
      <c r="D18" s="19">
        <v>98</v>
      </c>
      <c r="E18" s="18">
        <v>0.12152777777777778</v>
      </c>
      <c r="F18" s="49">
        <f t="shared" si="1"/>
        <v>0.85763888888888895</v>
      </c>
      <c r="G18" s="48">
        <v>2.0833333333333332E-2</v>
      </c>
      <c r="H18" s="49">
        <f t="shared" si="0"/>
        <v>0.87847222222222232</v>
      </c>
      <c r="I18" s="22" t="s">
        <v>31</v>
      </c>
    </row>
    <row r="19" spans="1:9" ht="36.6" customHeight="1" x14ac:dyDescent="0.45">
      <c r="A19" s="16">
        <v>7</v>
      </c>
      <c r="B19" s="19" t="s">
        <v>32</v>
      </c>
      <c r="C19" s="26"/>
      <c r="D19" s="19" t="s">
        <v>33</v>
      </c>
      <c r="E19" s="18"/>
      <c r="F19" s="49">
        <f t="shared" si="1"/>
        <v>0.87847222222222232</v>
      </c>
      <c r="G19" s="48">
        <v>4.1666666666666664E-2</v>
      </c>
      <c r="H19" s="49">
        <f t="shared" si="0"/>
        <v>0.92013888888888895</v>
      </c>
      <c r="I19" s="22" t="s">
        <v>34</v>
      </c>
    </row>
    <row r="20" spans="1:9" ht="36.6" customHeight="1" x14ac:dyDescent="0.45">
      <c r="A20" s="16">
        <v>8</v>
      </c>
      <c r="B20" s="24" t="s">
        <v>29</v>
      </c>
      <c r="C20" s="25" t="s">
        <v>30</v>
      </c>
      <c r="D20" s="19">
        <v>0</v>
      </c>
      <c r="E20" s="18">
        <v>0</v>
      </c>
      <c r="F20" s="49">
        <f t="shared" si="1"/>
        <v>0.92013888888888895</v>
      </c>
      <c r="G20" s="48">
        <v>1.7361111111111112E-2</v>
      </c>
      <c r="H20" s="49">
        <f t="shared" si="0"/>
        <v>0.93750000000000011</v>
      </c>
      <c r="I20" s="22" t="s">
        <v>35</v>
      </c>
    </row>
    <row r="21" spans="1:9" ht="36.6" customHeight="1" x14ac:dyDescent="0.45">
      <c r="A21" s="16">
        <v>10</v>
      </c>
      <c r="B21" s="23" t="s">
        <v>24</v>
      </c>
      <c r="C21" s="17" t="s">
        <v>25</v>
      </c>
      <c r="D21" s="19">
        <v>96</v>
      </c>
      <c r="E21" s="18">
        <v>8.3333333333333329E-2</v>
      </c>
      <c r="F21" s="49">
        <f t="shared" si="1"/>
        <v>1.0208333333333335</v>
      </c>
      <c r="G21" s="48">
        <v>2.0833333333333332E-2</v>
      </c>
      <c r="H21" s="49">
        <f t="shared" si="0"/>
        <v>1.0416666666666667</v>
      </c>
      <c r="I21" s="22" t="s">
        <v>31</v>
      </c>
    </row>
    <row r="22" spans="1:9" ht="36.6" customHeight="1" x14ac:dyDescent="0.45">
      <c r="A22" s="16">
        <v>11</v>
      </c>
      <c r="B22" s="23" t="s">
        <v>27</v>
      </c>
      <c r="C22" s="17" t="s">
        <v>25</v>
      </c>
      <c r="D22" s="19">
        <v>1.5</v>
      </c>
      <c r="E22" s="18">
        <v>6.9444444444444441E-3</v>
      </c>
      <c r="F22" s="49">
        <f t="shared" si="1"/>
        <v>1.0486111111111112</v>
      </c>
      <c r="G22" s="48">
        <v>1.7361111111111112E-2</v>
      </c>
      <c r="H22" s="49">
        <f t="shared" si="0"/>
        <v>1.0659722222222223</v>
      </c>
      <c r="I22" s="22" t="s">
        <v>31</v>
      </c>
    </row>
    <row r="23" spans="1:9" ht="36.6" customHeight="1" x14ac:dyDescent="0.45">
      <c r="A23" s="16">
        <v>12</v>
      </c>
      <c r="B23" s="19" t="s">
        <v>28</v>
      </c>
      <c r="C23" s="20" t="s">
        <v>23</v>
      </c>
      <c r="D23" s="19">
        <v>1.5</v>
      </c>
      <c r="E23" s="18">
        <v>6.9444444444444441E-3</v>
      </c>
      <c r="F23" s="49">
        <f t="shared" si="1"/>
        <v>1.0729166666666667</v>
      </c>
      <c r="G23" s="48">
        <v>2.0833333333333332E-2</v>
      </c>
      <c r="H23" s="49">
        <f t="shared" si="0"/>
        <v>1.09375</v>
      </c>
      <c r="I23" s="22" t="s">
        <v>31</v>
      </c>
    </row>
    <row r="24" spans="1:9" ht="17.649999999999999" x14ac:dyDescent="0.45">
      <c r="A24" s="27"/>
      <c r="B24" s="28"/>
      <c r="C24" s="27"/>
      <c r="D24" s="27"/>
      <c r="E24" s="29"/>
      <c r="F24" s="29"/>
      <c r="G24" s="30"/>
      <c r="H24" s="31"/>
      <c r="I24" s="32"/>
    </row>
    <row r="25" spans="1:9" ht="17.649999999999999" x14ac:dyDescent="0.45">
      <c r="A25" s="27"/>
      <c r="B25" s="33" t="s">
        <v>36</v>
      </c>
      <c r="C25" s="34">
        <f>C26+C27</f>
        <v>0.38541666666666669</v>
      </c>
      <c r="D25" s="35"/>
      <c r="E25" s="36"/>
    </row>
    <row r="26" spans="1:9" ht="17.649999999999999" x14ac:dyDescent="0.45">
      <c r="A26" s="27"/>
      <c r="B26" s="33" t="s">
        <v>37</v>
      </c>
      <c r="C26" s="34">
        <f>SUM(E15:E23)</f>
        <v>0.22916666666666669</v>
      </c>
      <c r="D26" s="35"/>
      <c r="E26" s="36"/>
      <c r="F26" s="47"/>
      <c r="G26" s="37"/>
      <c r="H26" s="38"/>
    </row>
    <row r="27" spans="1:9" ht="17.649999999999999" x14ac:dyDescent="0.45">
      <c r="A27" s="27"/>
      <c r="B27" s="33" t="s">
        <v>38</v>
      </c>
      <c r="C27" s="39">
        <f>SUM(G15:G23)-G19</f>
        <v>0.15625</v>
      </c>
      <c r="D27" s="35"/>
      <c r="E27" s="36"/>
      <c r="F27" s="47"/>
      <c r="G27" s="40"/>
      <c r="H27" s="40"/>
    </row>
    <row r="28" spans="1:9" ht="17.649999999999999" x14ac:dyDescent="0.45">
      <c r="A28" s="27"/>
      <c r="B28" s="33" t="s">
        <v>39</v>
      </c>
      <c r="C28" s="39">
        <f>G19</f>
        <v>4.1666666666666664E-2</v>
      </c>
      <c r="D28" s="35"/>
      <c r="E28" s="41"/>
      <c r="F28" s="47"/>
      <c r="G28" s="37"/>
      <c r="H28" s="38"/>
    </row>
    <row r="29" spans="1:9" ht="17.649999999999999" x14ac:dyDescent="0.45">
      <c r="A29" s="27"/>
      <c r="B29" s="42"/>
      <c r="C29" s="43"/>
      <c r="D29" s="44"/>
      <c r="E29" s="41"/>
      <c r="F29" s="47"/>
      <c r="G29" s="37"/>
      <c r="H29" s="38"/>
    </row>
    <row r="30" spans="1:9" x14ac:dyDescent="0.45">
      <c r="B30" s="45"/>
      <c r="C30" s="44"/>
      <c r="D30" s="44"/>
      <c r="E30" s="41"/>
    </row>
    <row r="54" spans="5:5" x14ac:dyDescent="0.45">
      <c r="E54" s="44"/>
    </row>
    <row r="55" spans="5:5" x14ac:dyDescent="0.45">
      <c r="E55" s="44"/>
    </row>
  </sheetData>
  <mergeCells count="9">
    <mergeCell ref="I13:I14"/>
    <mergeCell ref="A3:I3"/>
    <mergeCell ref="E9:F9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77.12.674 10 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2026-05-06T07:49:25Z</dcterms:modified>
</cp:coreProperties>
</file>